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0.08 Исл Кай Кал К-Ю Нур\КЮ\"/>
    </mc:Choice>
  </mc:AlternateContent>
  <bookViews>
    <workbookView xWindow="0" yWindow="360" windowWidth="12000" windowHeight="5265"/>
  </bookViews>
  <sheets>
    <sheet name="Расчет стоимости по Методике" sheetId="4" r:id="rId1"/>
  </sheets>
  <definedNames>
    <definedName name="д1">'Расчет стоимости по Методике'!#REF!</definedName>
    <definedName name="_xlnm.Print_Area" localSheetId="0">'Расчет стоимости по Методике'!$A$1:$H$115</definedName>
    <definedName name="способ_рубки">'Расчет стоимости по Методике'!#REF!</definedName>
  </definedNames>
  <calcPr calcId="162913" iterate="1"/>
</workbook>
</file>

<file path=xl/calcChain.xml><?xml version="1.0" encoding="utf-8"?>
<calcChain xmlns="http://schemas.openxmlformats.org/spreadsheetml/2006/main">
  <c r="G103" i="4" l="1"/>
  <c r="G102" i="4"/>
  <c r="G101" i="4"/>
  <c r="G100" i="4"/>
  <c r="G99" i="4"/>
  <c r="G98" i="4"/>
  <c r="G97" i="4"/>
  <c r="E108" i="4" s="1"/>
  <c r="G96" i="4"/>
  <c r="G95" i="4"/>
  <c r="G94" i="4"/>
  <c r="E106" i="4" s="1"/>
  <c r="G86" i="4"/>
  <c r="E109" i="4" l="1"/>
  <c r="E107" i="4"/>
  <c r="G65" i="4"/>
  <c r="G64" i="4"/>
  <c r="G63" i="4"/>
  <c r="G62" i="4"/>
  <c r="G61" i="4"/>
  <c r="G60" i="4"/>
  <c r="G59" i="4"/>
  <c r="E70" i="4" s="1"/>
  <c r="G58" i="4"/>
  <c r="G57" i="4"/>
  <c r="G56" i="4"/>
  <c r="E68" i="4" s="1"/>
  <c r="G48" i="4"/>
  <c r="E110" i="4" l="1"/>
  <c r="D112" i="4" s="1"/>
  <c r="D113" i="4" s="1"/>
  <c r="E69" i="4"/>
  <c r="E71" i="4"/>
  <c r="G26" i="4"/>
  <c r="G25" i="4"/>
  <c r="G24" i="4"/>
  <c r="G23" i="4"/>
  <c r="G22" i="4"/>
  <c r="G21" i="4"/>
  <c r="G20" i="4"/>
  <c r="E31" i="4" s="1"/>
  <c r="G19" i="4"/>
  <c r="G18" i="4"/>
  <c r="G17" i="4"/>
  <c r="E29" i="4" s="1"/>
  <c r="G9" i="4"/>
  <c r="E72" i="4" l="1"/>
  <c r="D74" i="4" s="1"/>
  <c r="D75" i="4" s="1"/>
  <c r="E30" i="4"/>
  <c r="E32" i="4"/>
  <c r="E33" i="4" l="1"/>
  <c r="D35" i="4" s="1"/>
  <c r="D36" i="4" s="1"/>
</calcChain>
</file>

<file path=xl/sharedStrings.xml><?xml version="1.0" encoding="utf-8"?>
<sst xmlns="http://schemas.openxmlformats.org/spreadsheetml/2006/main" count="149" uniqueCount="48">
  <si>
    <t>K1=</t>
  </si>
  <si>
    <t>К2=</t>
  </si>
  <si>
    <t>К3=</t>
  </si>
  <si>
    <t>K4=</t>
  </si>
  <si>
    <t>K=</t>
  </si>
  <si>
    <t>Исходные данные:</t>
  </si>
  <si>
    <t>Расчет коэффициентов</t>
  </si>
  <si>
    <t>Состав лесных насаждений</t>
  </si>
  <si>
    <t>за 1 куб.м., руб.</t>
  </si>
  <si>
    <t xml:space="preserve">Объем древесины, куб.м. </t>
  </si>
  <si>
    <t>Минимальная ставка платы, руб.</t>
  </si>
  <si>
    <t>возраст</t>
  </si>
  <si>
    <t>Площадь лесного участка, га.</t>
  </si>
  <si>
    <t>способ рубки</t>
  </si>
  <si>
    <t>Расчет коэффициента:</t>
  </si>
  <si>
    <t>Место расположения лесосеки</t>
  </si>
  <si>
    <t>стоимость 
за 1 куб.м., руб.</t>
  </si>
  <si>
    <t>Мероприятия</t>
  </si>
  <si>
    <t>Прочистка и обновление противопожарных минерализованных полос</t>
  </si>
  <si>
    <t>Устройство противопожарных минерализованных полос</t>
  </si>
  <si>
    <t>Затраты на 
единицу 
работ</t>
  </si>
  <si>
    <t>Затраты 
всего</t>
  </si>
  <si>
    <t>Объем работ 
по регламенту</t>
  </si>
  <si>
    <t>Начальная цена Лота составит, руб.:</t>
  </si>
  <si>
    <t>га</t>
  </si>
  <si>
    <t>км</t>
  </si>
  <si>
    <t>Содействие естественному восстановлению</t>
  </si>
  <si>
    <t>Создание лесных культур</t>
  </si>
  <si>
    <t>Подготовка почвы под лесные культуры</t>
  </si>
  <si>
    <t>Агротехнический уход</t>
  </si>
  <si>
    <t>Дополнение лесных культур</t>
  </si>
  <si>
    <t xml:space="preserve">Проведение рубок ухода за молодняками 
(осветления, прочистки) </t>
  </si>
  <si>
    <t>Сплошная</t>
  </si>
  <si>
    <t>Выполнение работ по отводу и таксации лесосеки</t>
  </si>
  <si>
    <t xml:space="preserve">Расчет начальной цены Лота на право заключения договора купли-продажи лесных насаждений 
с представителями малого и среднего предпринимательства
</t>
  </si>
  <si>
    <t>65 лет</t>
  </si>
  <si>
    <t>Уборка неликвидной древесины</t>
  </si>
  <si>
    <t>ГКУ "Кзыл-Юлдузское лесничество"</t>
  </si>
  <si>
    <t>Абдинское участковое лесничество</t>
  </si>
  <si>
    <t>кв. 28 выд. 68 делянка 1</t>
  </si>
  <si>
    <t>9Б1Лп+Кл</t>
  </si>
  <si>
    <t>кв. 46 выд. 24 делянка 1</t>
  </si>
  <si>
    <t>8Б1Лп1Ос+В</t>
  </si>
  <si>
    <t>8Б1Лп1Ос+Кл</t>
  </si>
  <si>
    <t>кв. 44  выд. 4 делянка 1</t>
  </si>
  <si>
    <t>ЛОТ № 17</t>
  </si>
  <si>
    <t>ЛОТ № 18</t>
  </si>
  <si>
    <t>ЛОТ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</si>
</sst>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sz val="14"/>
      <color theme="0" tint="-0.499984740745262"/>
      <name val="Times New Roman"/>
      <family val="1"/>
      <charset val="204"/>
    </font>
    <font>
      <sz val="18"/>
      <color theme="0" tint="-0.499984740745262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1" tint="0.499984740745262"/>
      <name val="Arial"/>
      <family val="2"/>
      <charset val="204"/>
    </font>
    <font>
      <sz val="17"/>
      <color theme="1"/>
      <name val="Arial"/>
      <family val="2"/>
      <charset val="204"/>
    </font>
    <font>
      <sz val="18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sz val="4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3" borderId="8" xfId="0" applyFont="1" applyFill="1" applyBorder="1" applyAlignment="1">
      <alignment horizontal="right" vertical="center"/>
    </xf>
    <xf numFmtId="0" fontId="13" fillId="3" borderId="25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left" vertical="center" wrapText="1"/>
    </xf>
    <xf numFmtId="43" fontId="3" fillId="3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4" fontId="2" fillId="3" borderId="0" xfId="0" applyNumberFormat="1" applyFont="1" applyFill="1" applyAlignment="1">
      <alignment horizontal="right" vertical="center"/>
    </xf>
    <xf numFmtId="0" fontId="8" fillId="3" borderId="0" xfId="0" applyFont="1" applyFill="1" applyAlignment="1">
      <alignment horizontal="right"/>
    </xf>
    <xf numFmtId="0" fontId="1" fillId="3" borderId="0" xfId="0" applyFont="1" applyFill="1" applyBorder="1" applyAlignment="1">
      <alignment horizontal="right"/>
    </xf>
    <xf numFmtId="4" fontId="3" fillId="3" borderId="3" xfId="0" applyNumberFormat="1" applyFont="1" applyFill="1" applyBorder="1" applyAlignment="1">
      <alignment horizontal="center" vertical="top" wrapText="1"/>
    </xf>
    <xf numFmtId="4" fontId="3" fillId="3" borderId="5" xfId="0" applyNumberFormat="1" applyFont="1" applyFill="1" applyBorder="1" applyAlignment="1">
      <alignment horizontal="center" vertical="top" wrapText="1"/>
    </xf>
    <xf numFmtId="4" fontId="3" fillId="3" borderId="7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 vertical="center" wrapText="1"/>
    </xf>
    <xf numFmtId="4" fontId="3" fillId="3" borderId="22" xfId="0" applyNumberFormat="1" applyFont="1" applyFill="1" applyBorder="1" applyAlignment="1">
      <alignment horizontal="center" vertical="top" wrapText="1"/>
    </xf>
    <xf numFmtId="2" fontId="5" fillId="3" borderId="0" xfId="0" applyNumberFormat="1" applyFont="1" applyFill="1" applyAlignment="1">
      <alignment vertical="center"/>
    </xf>
    <xf numFmtId="2" fontId="15" fillId="3" borderId="21" xfId="0" applyNumberFormat="1" applyFont="1" applyFill="1" applyBorder="1" applyAlignment="1">
      <alignment horizontal="center" vertical="top" wrapText="1"/>
    </xf>
    <xf numFmtId="2" fontId="15" fillId="3" borderId="14" xfId="0" applyNumberFormat="1" applyFont="1" applyFill="1" applyBorder="1" applyAlignment="1">
      <alignment horizontal="center" vertical="top" wrapText="1"/>
    </xf>
    <xf numFmtId="2" fontId="15" fillId="3" borderId="27" xfId="0" applyNumberFormat="1" applyFont="1" applyFill="1" applyBorder="1" applyAlignment="1">
      <alignment horizontal="center" vertical="top" wrapText="1"/>
    </xf>
    <xf numFmtId="2" fontId="15" fillId="3" borderId="25" xfId="0" applyNumberFormat="1" applyFont="1" applyFill="1" applyBorder="1" applyAlignment="1">
      <alignment horizontal="center" vertical="top" wrapText="1"/>
    </xf>
    <xf numFmtId="2" fontId="15" fillId="3" borderId="15" xfId="0" applyNumberFormat="1" applyFont="1" applyFill="1" applyBorder="1" applyAlignment="1">
      <alignment horizontal="center" vertical="top" wrapText="1"/>
    </xf>
    <xf numFmtId="2" fontId="15" fillId="3" borderId="16" xfId="0" applyNumberFormat="1" applyFont="1" applyFill="1" applyBorder="1" applyAlignment="1">
      <alignment horizontal="center" vertical="top" wrapText="1"/>
    </xf>
    <xf numFmtId="2" fontId="2" fillId="3" borderId="11" xfId="0" applyNumberFormat="1" applyFont="1" applyFill="1" applyBorder="1" applyAlignment="1">
      <alignment horizontal="left" vertical="center"/>
    </xf>
    <xf numFmtId="0" fontId="5" fillId="3" borderId="20" xfId="0" applyFont="1" applyFill="1" applyBorder="1" applyAlignment="1">
      <alignment horizontal="right" vertical="center"/>
    </xf>
    <xf numFmtId="2" fontId="5" fillId="3" borderId="20" xfId="0" applyNumberFormat="1" applyFont="1" applyFill="1" applyBorder="1" applyAlignment="1">
      <alignment horizontal="left" vertical="center"/>
    </xf>
    <xf numFmtId="0" fontId="3" fillId="3" borderId="12" xfId="0" applyFont="1" applyFill="1" applyBorder="1" applyAlignment="1">
      <alignment horizontal="right" vertical="center"/>
    </xf>
    <xf numFmtId="0" fontId="12" fillId="3" borderId="1" xfId="0" applyFont="1" applyFill="1" applyBorder="1" applyAlignment="1">
      <alignment horizontal="right"/>
    </xf>
    <xf numFmtId="0" fontId="1" fillId="3" borderId="0" xfId="0" applyFont="1" applyFill="1" applyBorder="1" applyAlignment="1">
      <alignment horizontal="right" vertical="center"/>
    </xf>
    <xf numFmtId="4" fontId="2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right" vertical="center"/>
    </xf>
    <xf numFmtId="43" fontId="4" fillId="3" borderId="0" xfId="0" applyNumberFormat="1" applyFont="1" applyFill="1" applyBorder="1" applyAlignment="1">
      <alignment horizontal="center" vertical="center" wrapText="1"/>
    </xf>
    <xf numFmtId="2" fontId="4" fillId="3" borderId="0" xfId="0" applyNumberFormat="1" applyFont="1" applyFill="1" applyAlignment="1">
      <alignment horizontal="center" vertical="center"/>
    </xf>
    <xf numFmtId="4" fontId="2" fillId="3" borderId="11" xfId="0" applyNumberFormat="1" applyFont="1" applyFill="1" applyBorder="1" applyAlignment="1"/>
    <xf numFmtId="4" fontId="4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Alignment="1">
      <alignment horizontal="center" vertical="center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4" fontId="16" fillId="2" borderId="19" xfId="0" applyNumberFormat="1" applyFont="1" applyFill="1" applyBorder="1" applyAlignment="1" applyProtection="1">
      <alignment horizontal="center" vertical="center"/>
      <protection locked="0"/>
    </xf>
    <xf numFmtId="4" fontId="16" fillId="2" borderId="1" xfId="0" applyNumberFormat="1" applyFont="1" applyFill="1" applyBorder="1" applyAlignment="1" applyProtection="1">
      <alignment horizontal="center" vertical="center"/>
      <protection locked="0"/>
    </xf>
    <xf numFmtId="1" fontId="17" fillId="2" borderId="1" xfId="0" applyNumberFormat="1" applyFont="1" applyFill="1" applyBorder="1" applyAlignment="1" applyProtection="1">
      <alignment horizontal="center" vertical="center"/>
      <protection locked="0"/>
    </xf>
    <xf numFmtId="4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5" xfId="0" applyNumberFormat="1" applyFont="1" applyFill="1" applyBorder="1" applyAlignment="1" applyProtection="1">
      <alignment horizontal="center" vertical="center" wrapText="1"/>
      <protection locked="0"/>
    </xf>
    <xf numFmtId="164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5" xfId="0" applyFont="1" applyFill="1" applyBorder="1" applyAlignment="1" applyProtection="1">
      <alignment horizontal="center" vertical="center" wrapText="1"/>
      <protection locked="0"/>
    </xf>
    <xf numFmtId="0" fontId="15" fillId="2" borderId="19" xfId="0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 wrapText="1"/>
      <protection locked="0"/>
    </xf>
    <xf numFmtId="0" fontId="9" fillId="3" borderId="0" xfId="0" applyFont="1" applyFill="1" applyAlignment="1">
      <alignment horizontal="center" vertical="center"/>
    </xf>
    <xf numFmtId="2" fontId="19" fillId="0" borderId="1" xfId="0" applyNumberFormat="1" applyFont="1" applyBorder="1" applyAlignment="1" applyProtection="1">
      <alignment horizontal="center"/>
      <protection locked="0"/>
    </xf>
    <xf numFmtId="0" fontId="15" fillId="2" borderId="3" xfId="0" applyFont="1" applyFill="1" applyBorder="1" applyAlignment="1" applyProtection="1">
      <alignment horizontal="center" vertical="center" wrapText="1"/>
      <protection locked="0"/>
    </xf>
    <xf numFmtId="2" fontId="15" fillId="2" borderId="22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9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15" fillId="2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2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0" xfId="0" applyFont="1" applyFill="1" applyBorder="1" applyAlignment="1">
      <alignment horizontal="right" vertical="center"/>
    </xf>
    <xf numFmtId="0" fontId="2" fillId="3" borderId="0" xfId="0" applyFont="1" applyFill="1" applyAlignment="1">
      <alignment horizontal="center" vertical="center" wrapText="1"/>
    </xf>
    <xf numFmtId="165" fontId="1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1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13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10" fillId="2" borderId="8" xfId="0" applyFont="1" applyFill="1" applyBorder="1" applyAlignment="1" applyProtection="1">
      <alignment horizontal="center" vertical="center" wrapText="1"/>
      <protection locked="0"/>
    </xf>
    <xf numFmtId="0" fontId="10" fillId="2" borderId="20" xfId="0" applyFont="1" applyFill="1" applyBorder="1" applyAlignment="1" applyProtection="1">
      <alignment horizontal="center" vertical="center" wrapText="1"/>
      <protection locked="0"/>
    </xf>
    <xf numFmtId="0" fontId="10" fillId="2" borderId="30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4" fontId="11" fillId="3" borderId="29" xfId="0" applyNumberFormat="1" applyFont="1" applyFill="1" applyBorder="1" applyAlignment="1">
      <alignment horizontal="center" vertical="center" wrapText="1"/>
    </xf>
    <xf numFmtId="4" fontId="11" fillId="3" borderId="17" xfId="0" applyNumberFormat="1" applyFont="1" applyFill="1" applyBorder="1" applyAlignment="1">
      <alignment horizontal="center" vertical="center" wrapText="1"/>
    </xf>
    <xf numFmtId="4" fontId="11" fillId="3" borderId="11" xfId="0" applyNumberFormat="1" applyFont="1" applyFill="1" applyBorder="1" applyAlignment="1">
      <alignment horizontal="center" vertical="center" wrapText="1"/>
    </xf>
    <xf numFmtId="4" fontId="11" fillId="3" borderId="18" xfId="0" applyNumberFormat="1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 vertical="center"/>
    </xf>
    <xf numFmtId="2" fontId="2" fillId="3" borderId="19" xfId="0" applyNumberFormat="1" applyFont="1" applyFill="1" applyBorder="1" applyAlignment="1">
      <alignment horizontal="center" vertical="center"/>
    </xf>
    <xf numFmtId="0" fontId="18" fillId="2" borderId="0" xfId="0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vertical="center" wrapText="1"/>
    </xf>
    <xf numFmtId="0" fontId="6" fillId="3" borderId="0" xfId="0" applyFont="1" applyFill="1" applyBorder="1" applyAlignment="1">
      <alignment horizontal="right" vertical="center"/>
    </xf>
    <xf numFmtId="4" fontId="8" fillId="3" borderId="0" xfId="0" applyNumberFormat="1" applyFont="1" applyFill="1" applyAlignment="1">
      <alignment horizontal="center"/>
    </xf>
    <xf numFmtId="4" fontId="2" fillId="3" borderId="0" xfId="0" applyNumberFormat="1" applyFont="1" applyFill="1" applyBorder="1" applyAlignment="1">
      <alignment horizontal="center"/>
    </xf>
    <xf numFmtId="0" fontId="14" fillId="3" borderId="10" xfId="0" applyFont="1" applyFill="1" applyBorder="1" applyAlignment="1">
      <alignment horizontal="left" vertical="top" wrapText="1"/>
    </xf>
    <xf numFmtId="0" fontId="14" fillId="3" borderId="1" xfId="0" applyFont="1" applyFill="1" applyBorder="1" applyAlignment="1">
      <alignment horizontal="left" vertical="top" wrapText="1"/>
    </xf>
    <xf numFmtId="0" fontId="14" fillId="3" borderId="6" xfId="0" applyFont="1" applyFill="1" applyBorder="1" applyAlignment="1">
      <alignment horizontal="left" vertical="top" wrapText="1"/>
    </xf>
    <xf numFmtId="0" fontId="14" fillId="3" borderId="7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 wrapText="1"/>
    </xf>
    <xf numFmtId="0" fontId="13" fillId="3" borderId="24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top" wrapText="1"/>
    </xf>
    <xf numFmtId="0" fontId="14" fillId="3" borderId="3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center" textRotation="90" wrapText="1"/>
    </xf>
    <xf numFmtId="0" fontId="14" fillId="3" borderId="4" xfId="0" applyFont="1" applyFill="1" applyBorder="1" applyAlignment="1">
      <alignment horizontal="left" vertical="top" wrapText="1"/>
    </xf>
    <xf numFmtId="0" fontId="14" fillId="3" borderId="5" xfId="0" applyFont="1" applyFill="1" applyBorder="1" applyAlignment="1">
      <alignment horizontal="left" vertical="top" wrapText="1"/>
    </xf>
    <xf numFmtId="0" fontId="14" fillId="4" borderId="26" xfId="0" applyFont="1" applyFill="1" applyBorder="1" applyAlignment="1">
      <alignment horizontal="left" vertical="top" wrapText="1"/>
    </xf>
    <xf numFmtId="0" fontId="14" fillId="4" borderId="2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15"/>
  <sheetViews>
    <sheetView tabSelected="1" topLeftCell="B10" zoomScale="85" zoomScaleNormal="85" zoomScaleSheetLayoutView="90" zoomScalePageLayoutView="85" workbookViewId="0">
      <selection activeCell="D64" sqref="D64"/>
    </sheetView>
  </sheetViews>
  <sheetFormatPr defaultColWidth="9.140625" defaultRowHeight="23.25" x14ac:dyDescent="0.25"/>
  <cols>
    <col min="1" max="1" width="1.28515625" style="7" customWidth="1"/>
    <col min="2" max="2" width="37.28515625" style="7" customWidth="1"/>
    <col min="3" max="3" width="46.140625" style="7" customWidth="1"/>
    <col min="4" max="4" width="24.7109375" style="7" customWidth="1"/>
    <col min="5" max="5" width="14.5703125" style="7" customWidth="1"/>
    <col min="6" max="6" width="4.85546875" style="7" customWidth="1"/>
    <col min="7" max="7" width="23.28515625" style="5" customWidth="1"/>
    <col min="8" max="8" width="1" style="5" customWidth="1"/>
    <col min="9" max="9" width="23.5703125" style="7" customWidth="1"/>
    <col min="10" max="10" width="23.5703125" style="58" hidden="1" customWidth="1"/>
    <col min="11" max="16384" width="9.140625" style="7"/>
  </cols>
  <sheetData>
    <row r="1" spans="2:8" ht="60.75" x14ac:dyDescent="0.8">
      <c r="B1" s="83" t="s">
        <v>45</v>
      </c>
      <c r="C1" s="83"/>
      <c r="D1" s="83"/>
      <c r="E1" s="83"/>
      <c r="F1" s="83"/>
      <c r="G1" s="83"/>
      <c r="H1" s="83"/>
    </row>
    <row r="2" spans="2:8" x14ac:dyDescent="0.25">
      <c r="B2" s="84" t="s">
        <v>34</v>
      </c>
      <c r="C2" s="84"/>
      <c r="D2" s="84"/>
      <c r="E2" s="84"/>
      <c r="F2" s="84"/>
      <c r="G2" s="84"/>
    </row>
    <row r="3" spans="2:8" x14ac:dyDescent="0.25">
      <c r="C3" s="47"/>
      <c r="G3" s="7"/>
    </row>
    <row r="4" spans="2:8" ht="25.5" x14ac:dyDescent="0.25">
      <c r="C4" s="13" t="s">
        <v>5</v>
      </c>
      <c r="D4" s="6"/>
    </row>
    <row r="5" spans="2:8" ht="20.25" x14ac:dyDescent="0.25">
      <c r="B5" s="9"/>
      <c r="C5" s="70" t="s">
        <v>15</v>
      </c>
      <c r="D5" s="73" t="s">
        <v>37</v>
      </c>
      <c r="E5" s="74"/>
      <c r="F5" s="74"/>
      <c r="G5" s="75"/>
      <c r="H5" s="38"/>
    </row>
    <row r="6" spans="2:8" ht="20.25" x14ac:dyDescent="0.25">
      <c r="B6" s="9"/>
      <c r="C6" s="71"/>
      <c r="D6" s="76" t="s">
        <v>38</v>
      </c>
      <c r="E6" s="76"/>
      <c r="F6" s="76"/>
      <c r="G6" s="76"/>
      <c r="H6" s="38"/>
    </row>
    <row r="7" spans="2:8" ht="20.25" x14ac:dyDescent="0.25">
      <c r="B7" s="9"/>
      <c r="C7" s="72"/>
      <c r="D7" s="76" t="s">
        <v>39</v>
      </c>
      <c r="E7" s="76"/>
      <c r="F7" s="76"/>
      <c r="G7" s="76"/>
      <c r="H7" s="38"/>
    </row>
    <row r="8" spans="2:8" x14ac:dyDescent="0.25">
      <c r="C8" s="34" t="s">
        <v>12</v>
      </c>
      <c r="D8" s="48">
        <v>3</v>
      </c>
      <c r="E8" s="44"/>
      <c r="F8" s="9"/>
    </row>
    <row r="9" spans="2:8" x14ac:dyDescent="0.25">
      <c r="C9" s="1" t="s">
        <v>9</v>
      </c>
      <c r="D9" s="65">
        <v>469</v>
      </c>
      <c r="E9" s="77" t="s">
        <v>16</v>
      </c>
      <c r="F9" s="78"/>
      <c r="G9" s="81">
        <f>D10/D9</f>
        <v>82.419061833688701</v>
      </c>
    </row>
    <row r="10" spans="2:8" x14ac:dyDescent="0.25">
      <c r="C10" s="1" t="s">
        <v>10</v>
      </c>
      <c r="D10" s="49">
        <v>38654.54</v>
      </c>
      <c r="E10" s="79"/>
      <c r="F10" s="80"/>
      <c r="G10" s="82"/>
    </row>
    <row r="11" spans="2:8" x14ac:dyDescent="0.25">
      <c r="C11" s="36"/>
      <c r="D11" s="37"/>
      <c r="E11" s="45"/>
    </row>
    <row r="12" spans="2:8" x14ac:dyDescent="0.3">
      <c r="C12" s="35" t="s">
        <v>7</v>
      </c>
      <c r="D12" s="50" t="s">
        <v>40</v>
      </c>
    </row>
    <row r="13" spans="2:8" x14ac:dyDescent="0.3">
      <c r="C13" s="35" t="s">
        <v>11</v>
      </c>
      <c r="D13" s="50">
        <v>65</v>
      </c>
    </row>
    <row r="14" spans="2:8" x14ac:dyDescent="0.3">
      <c r="C14" s="35" t="s">
        <v>13</v>
      </c>
      <c r="D14" s="59" t="s">
        <v>32</v>
      </c>
      <c r="E14" s="39"/>
    </row>
    <row r="15" spans="2:8" ht="24" thickBot="1" x14ac:dyDescent="0.3">
      <c r="C15" s="40"/>
      <c r="D15" s="40"/>
    </row>
    <row r="16" spans="2:8" ht="48" thickBot="1" x14ac:dyDescent="0.3">
      <c r="B16" s="92" t="s">
        <v>17</v>
      </c>
      <c r="C16" s="93"/>
      <c r="D16" s="22" t="s">
        <v>20</v>
      </c>
      <c r="E16" s="94" t="s">
        <v>22</v>
      </c>
      <c r="F16" s="95"/>
      <c r="G16" s="2" t="s">
        <v>21</v>
      </c>
    </row>
    <row r="17" spans="2:8" ht="24" thickBot="1" x14ac:dyDescent="0.3">
      <c r="B17" s="96" t="s">
        <v>33</v>
      </c>
      <c r="C17" s="97"/>
      <c r="D17" s="60">
        <v>50.01</v>
      </c>
      <c r="E17" s="51">
        <v>3</v>
      </c>
      <c r="F17" s="17" t="s">
        <v>24</v>
      </c>
      <c r="G17" s="25">
        <f t="shared" ref="G17:G24" si="0">D17*E17</f>
        <v>150.03</v>
      </c>
      <c r="H17" s="98"/>
    </row>
    <row r="18" spans="2:8" x14ac:dyDescent="0.25">
      <c r="B18" s="99" t="s">
        <v>18</v>
      </c>
      <c r="C18" s="100"/>
      <c r="D18" s="54">
        <v>189.45</v>
      </c>
      <c r="E18" s="52">
        <v>1</v>
      </c>
      <c r="F18" s="18" t="s">
        <v>25</v>
      </c>
      <c r="G18" s="26">
        <f t="shared" si="0"/>
        <v>189.45</v>
      </c>
      <c r="H18" s="98"/>
    </row>
    <row r="19" spans="2:8" ht="24" thickBot="1" x14ac:dyDescent="0.3">
      <c r="B19" s="90" t="s">
        <v>19</v>
      </c>
      <c r="C19" s="91"/>
      <c r="D19" s="57">
        <v>762.99</v>
      </c>
      <c r="E19" s="53">
        <v>1</v>
      </c>
      <c r="F19" s="19" t="s">
        <v>25</v>
      </c>
      <c r="G19" s="27">
        <f t="shared" si="0"/>
        <v>762.99</v>
      </c>
      <c r="H19" s="98"/>
    </row>
    <row r="20" spans="2:8" ht="24" customHeight="1" thickBot="1" x14ac:dyDescent="0.3">
      <c r="B20" s="101" t="s">
        <v>36</v>
      </c>
      <c r="C20" s="102"/>
      <c r="D20" s="61">
        <v>1409.04</v>
      </c>
      <c r="E20" s="61"/>
      <c r="F20" s="23" t="s">
        <v>24</v>
      </c>
      <c r="G20" s="28">
        <f t="shared" si="0"/>
        <v>0</v>
      </c>
      <c r="H20" s="98"/>
    </row>
    <row r="21" spans="2:8" x14ac:dyDescent="0.25">
      <c r="B21" s="99" t="s">
        <v>31</v>
      </c>
      <c r="C21" s="100"/>
      <c r="D21" s="54">
        <v>5358.15</v>
      </c>
      <c r="E21" s="69">
        <v>3</v>
      </c>
      <c r="F21" s="18" t="s">
        <v>24</v>
      </c>
      <c r="G21" s="26">
        <f t="shared" si="0"/>
        <v>16074.449999999999</v>
      </c>
      <c r="H21" s="98"/>
    </row>
    <row r="22" spans="2:8" x14ac:dyDescent="0.25">
      <c r="B22" s="88" t="s">
        <v>26</v>
      </c>
      <c r="C22" s="89"/>
      <c r="D22" s="62">
        <v>246.53</v>
      </c>
      <c r="E22" s="55"/>
      <c r="F22" s="20" t="s">
        <v>24</v>
      </c>
      <c r="G22" s="29">
        <f t="shared" si="0"/>
        <v>0</v>
      </c>
      <c r="H22" s="98"/>
    </row>
    <row r="23" spans="2:8" x14ac:dyDescent="0.25">
      <c r="B23" s="88" t="s">
        <v>27</v>
      </c>
      <c r="C23" s="89"/>
      <c r="D23" s="63">
        <v>4374.5</v>
      </c>
      <c r="E23" s="56">
        <v>3</v>
      </c>
      <c r="F23" s="20" t="s">
        <v>24</v>
      </c>
      <c r="G23" s="29">
        <f t="shared" si="0"/>
        <v>13123.5</v>
      </c>
      <c r="H23" s="98"/>
    </row>
    <row r="24" spans="2:8" x14ac:dyDescent="0.25">
      <c r="B24" s="88" t="s">
        <v>28</v>
      </c>
      <c r="C24" s="89"/>
      <c r="D24" s="63">
        <v>1282.45</v>
      </c>
      <c r="E24" s="56">
        <v>3</v>
      </c>
      <c r="F24" s="20" t="s">
        <v>24</v>
      </c>
      <c r="G24" s="29">
        <f t="shared" si="0"/>
        <v>3847.3500000000004</v>
      </c>
      <c r="H24" s="98"/>
    </row>
    <row r="25" spans="2:8" x14ac:dyDescent="0.25">
      <c r="B25" s="88" t="s">
        <v>30</v>
      </c>
      <c r="C25" s="89"/>
      <c r="D25" s="63">
        <v>1000.47</v>
      </c>
      <c r="E25" s="56">
        <v>3</v>
      </c>
      <c r="F25" s="20" t="s">
        <v>24</v>
      </c>
      <c r="G25" s="29">
        <f>D25*E25</f>
        <v>3001.41</v>
      </c>
      <c r="H25" s="98"/>
    </row>
    <row r="26" spans="2:8" ht="24" thickBot="1" x14ac:dyDescent="0.3">
      <c r="B26" s="90" t="s">
        <v>29</v>
      </c>
      <c r="C26" s="91"/>
      <c r="D26" s="64">
        <v>718.61</v>
      </c>
      <c r="E26" s="57">
        <v>30</v>
      </c>
      <c r="F26" s="19" t="s">
        <v>24</v>
      </c>
      <c r="G26" s="30">
        <f>D26*E26</f>
        <v>21558.3</v>
      </c>
      <c r="H26" s="98"/>
    </row>
    <row r="27" spans="2:8" x14ac:dyDescent="0.25">
      <c r="C27" s="3"/>
      <c r="D27" s="3"/>
      <c r="E27" s="4"/>
      <c r="F27" s="4"/>
      <c r="H27" s="41"/>
    </row>
    <row r="28" spans="2:8" ht="25.5" x14ac:dyDescent="0.25">
      <c r="C28" s="13" t="s">
        <v>14</v>
      </c>
      <c r="D28" s="6"/>
    </row>
    <row r="29" spans="2:8" ht="20.25" x14ac:dyDescent="0.25">
      <c r="C29" s="85" t="s">
        <v>6</v>
      </c>
      <c r="D29" s="46" t="s">
        <v>0</v>
      </c>
      <c r="E29" s="8">
        <f>IF(G17&gt;0, ROUND((G17+D10)/D10,2), 0)</f>
        <v>1</v>
      </c>
      <c r="F29" s="8"/>
      <c r="G29" s="9"/>
      <c r="H29" s="7"/>
    </row>
    <row r="30" spans="2:8" x14ac:dyDescent="0.25">
      <c r="C30" s="85"/>
      <c r="D30" s="46" t="s">
        <v>1</v>
      </c>
      <c r="E30" s="8">
        <f>IF(SUM(G18:G19)&gt;0,ROUND((G18+G19+D10)/D10,2),0)</f>
        <v>1.02</v>
      </c>
      <c r="F30" s="8"/>
      <c r="G30" s="10"/>
      <c r="H30" s="42"/>
    </row>
    <row r="31" spans="2:8" x14ac:dyDescent="0.25">
      <c r="C31" s="85"/>
      <c r="D31" s="46" t="s">
        <v>2</v>
      </c>
      <c r="E31" s="8">
        <f>IF(G20&gt;0,ROUND((G20+D10)/D10,2),0)</f>
        <v>0</v>
      </c>
      <c r="F31" s="11"/>
      <c r="G31" s="10"/>
    </row>
    <row r="32" spans="2:8" x14ac:dyDescent="0.25">
      <c r="C32" s="85"/>
      <c r="D32" s="12" t="s">
        <v>3</v>
      </c>
      <c r="E32" s="31">
        <f>IF(SUM(G21:G26)&gt;0,ROUND((SUM(G21:G26)+D10)/D10,2),0)</f>
        <v>2.4900000000000002</v>
      </c>
      <c r="F32" s="9"/>
      <c r="G32" s="10"/>
    </row>
    <row r="33" spans="2:10" ht="25.5" x14ac:dyDescent="0.25">
      <c r="D33" s="32" t="s">
        <v>4</v>
      </c>
      <c r="E33" s="33">
        <f>SUM(E29:E32)-IF(VALUE(COUNTIF(E29:E32,"&gt;0"))=4,3,0)-IF(VALUE(COUNTIF(E29:E32,"&gt;0"))=3,2,0)-IF(VALUE(COUNTIF(E29:E32,"&gt;0"))=2,1,0)</f>
        <v>2.5099999999999998</v>
      </c>
      <c r="F33" s="24"/>
    </row>
    <row r="34" spans="2:10" x14ac:dyDescent="0.25">
      <c r="E34" s="14"/>
    </row>
    <row r="35" spans="2:10" ht="25.5" x14ac:dyDescent="0.35">
      <c r="B35" s="21"/>
      <c r="C35" s="15" t="s">
        <v>23</v>
      </c>
      <c r="D35" s="86">
        <f>E33*D10</f>
        <v>97022.895399999994</v>
      </c>
      <c r="E35" s="86"/>
    </row>
    <row r="36" spans="2:10" ht="20.25" x14ac:dyDescent="0.3">
      <c r="C36" s="16" t="s">
        <v>8</v>
      </c>
      <c r="D36" s="87">
        <f>D35/D9</f>
        <v>206.87184520255863</v>
      </c>
      <c r="E36" s="87"/>
      <c r="G36" s="7"/>
      <c r="H36" s="43"/>
    </row>
    <row r="40" spans="2:10" ht="60.75" x14ac:dyDescent="0.8">
      <c r="B40" s="83" t="s">
        <v>46</v>
      </c>
      <c r="C40" s="83"/>
      <c r="D40" s="83"/>
      <c r="E40" s="83"/>
      <c r="F40" s="83"/>
      <c r="G40" s="83"/>
      <c r="H40" s="83"/>
    </row>
    <row r="41" spans="2:10" ht="53.25" customHeight="1" x14ac:dyDescent="0.25">
      <c r="B41" s="84" t="s">
        <v>34</v>
      </c>
      <c r="C41" s="84"/>
      <c r="D41" s="84"/>
      <c r="E41" s="84"/>
      <c r="F41" s="84"/>
      <c r="G41" s="84"/>
      <c r="J41" s="7"/>
    </row>
    <row r="42" spans="2:10" x14ac:dyDescent="0.25">
      <c r="C42" s="67"/>
      <c r="G42" s="7"/>
      <c r="J42" s="7"/>
    </row>
    <row r="43" spans="2:10" ht="25.5" x14ac:dyDescent="0.25">
      <c r="C43" s="13" t="s">
        <v>5</v>
      </c>
      <c r="D43" s="6"/>
      <c r="J43" s="7"/>
    </row>
    <row r="44" spans="2:10" ht="20.25" customHeight="1" x14ac:dyDescent="0.25">
      <c r="B44" s="9"/>
      <c r="C44" s="70" t="s">
        <v>15</v>
      </c>
      <c r="D44" s="73" t="s">
        <v>37</v>
      </c>
      <c r="E44" s="74"/>
      <c r="F44" s="74"/>
      <c r="G44" s="75"/>
      <c r="H44" s="38"/>
      <c r="J44" s="7"/>
    </row>
    <row r="45" spans="2:10" ht="20.25" customHeight="1" x14ac:dyDescent="0.25">
      <c r="B45" s="9"/>
      <c r="C45" s="71"/>
      <c r="D45" s="76" t="s">
        <v>38</v>
      </c>
      <c r="E45" s="76"/>
      <c r="F45" s="76"/>
      <c r="G45" s="76"/>
      <c r="H45" s="38"/>
      <c r="J45" s="7"/>
    </row>
    <row r="46" spans="2:10" ht="20.25" customHeight="1" x14ac:dyDescent="0.25">
      <c r="B46" s="9"/>
      <c r="C46" s="72"/>
      <c r="D46" s="76" t="s">
        <v>44</v>
      </c>
      <c r="E46" s="76"/>
      <c r="F46" s="76"/>
      <c r="G46" s="76"/>
      <c r="H46" s="38"/>
      <c r="J46" s="7"/>
    </row>
    <row r="47" spans="2:10" x14ac:dyDescent="0.25">
      <c r="C47" s="34" t="s">
        <v>12</v>
      </c>
      <c r="D47" s="48">
        <v>11</v>
      </c>
      <c r="E47" s="44"/>
      <c r="F47" s="9"/>
      <c r="J47" s="7"/>
    </row>
    <row r="48" spans="2:10" ht="23.25" customHeight="1" x14ac:dyDescent="0.25">
      <c r="C48" s="1" t="s">
        <v>9</v>
      </c>
      <c r="D48" s="65">
        <v>1691</v>
      </c>
      <c r="E48" s="77" t="s">
        <v>16</v>
      </c>
      <c r="F48" s="78"/>
      <c r="G48" s="81">
        <f>D49/D48</f>
        <v>89.296020106445894</v>
      </c>
      <c r="J48" s="7"/>
    </row>
    <row r="49" spans="2:10" x14ac:dyDescent="0.25">
      <c r="C49" s="1" t="s">
        <v>10</v>
      </c>
      <c r="D49" s="49">
        <v>150999.57</v>
      </c>
      <c r="E49" s="79"/>
      <c r="F49" s="80"/>
      <c r="G49" s="82"/>
      <c r="J49" s="7"/>
    </row>
    <row r="50" spans="2:10" x14ac:dyDescent="0.25">
      <c r="C50" s="36"/>
      <c r="D50" s="37"/>
      <c r="E50" s="45"/>
      <c r="J50" s="7"/>
    </row>
    <row r="51" spans="2:10" x14ac:dyDescent="0.3">
      <c r="C51" s="35" t="s">
        <v>7</v>
      </c>
      <c r="D51" s="7" t="s">
        <v>43</v>
      </c>
      <c r="J51" s="7"/>
    </row>
    <row r="52" spans="2:10" x14ac:dyDescent="0.3">
      <c r="C52" s="35" t="s">
        <v>11</v>
      </c>
      <c r="D52" s="50" t="s">
        <v>35</v>
      </c>
      <c r="J52" s="7"/>
    </row>
    <row r="53" spans="2:10" x14ac:dyDescent="0.3">
      <c r="C53" s="35" t="s">
        <v>13</v>
      </c>
      <c r="D53" s="59" t="s">
        <v>32</v>
      </c>
      <c r="E53" s="39"/>
      <c r="J53" s="7"/>
    </row>
    <row r="54" spans="2:10" ht="24" thickBot="1" x14ac:dyDescent="0.3">
      <c r="C54" s="40"/>
      <c r="D54" s="40"/>
      <c r="J54" s="7"/>
    </row>
    <row r="55" spans="2:10" ht="60.75" customHeight="1" thickBot="1" x14ac:dyDescent="0.3">
      <c r="B55" s="92" t="s">
        <v>17</v>
      </c>
      <c r="C55" s="93"/>
      <c r="D55" s="22" t="s">
        <v>20</v>
      </c>
      <c r="E55" s="94" t="s">
        <v>22</v>
      </c>
      <c r="F55" s="95"/>
      <c r="G55" s="2" t="s">
        <v>21</v>
      </c>
      <c r="J55" s="7"/>
    </row>
    <row r="56" spans="2:10" ht="23.25" customHeight="1" thickBot="1" x14ac:dyDescent="0.3">
      <c r="B56" s="96" t="s">
        <v>33</v>
      </c>
      <c r="C56" s="97"/>
      <c r="D56" s="60">
        <v>50.01</v>
      </c>
      <c r="E56" s="68">
        <v>11</v>
      </c>
      <c r="F56" s="17" t="s">
        <v>24</v>
      </c>
      <c r="G56" s="25">
        <f t="shared" ref="G56:G63" si="1">D56*E56</f>
        <v>550.11</v>
      </c>
      <c r="H56" s="98"/>
      <c r="J56" s="7"/>
    </row>
    <row r="57" spans="2:10" ht="23.25" customHeight="1" x14ac:dyDescent="0.25">
      <c r="B57" s="99" t="s">
        <v>18</v>
      </c>
      <c r="C57" s="100"/>
      <c r="D57" s="54">
        <v>189.45</v>
      </c>
      <c r="E57" s="52">
        <v>1.2</v>
      </c>
      <c r="F57" s="18" t="s">
        <v>25</v>
      </c>
      <c r="G57" s="26">
        <f t="shared" si="1"/>
        <v>227.33999999999997</v>
      </c>
      <c r="H57" s="98"/>
      <c r="J57" s="7"/>
    </row>
    <row r="58" spans="2:10" ht="24" customHeight="1" thickBot="1" x14ac:dyDescent="0.3">
      <c r="B58" s="90" t="s">
        <v>19</v>
      </c>
      <c r="C58" s="91"/>
      <c r="D58" s="57">
        <v>762.99</v>
      </c>
      <c r="E58" s="53">
        <v>1.2</v>
      </c>
      <c r="F58" s="19" t="s">
        <v>25</v>
      </c>
      <c r="G58" s="27">
        <f t="shared" si="1"/>
        <v>915.58799999999997</v>
      </c>
      <c r="H58" s="98"/>
      <c r="J58" s="7"/>
    </row>
    <row r="59" spans="2:10" ht="24" customHeight="1" thickBot="1" x14ac:dyDescent="0.3">
      <c r="B59" s="101" t="s">
        <v>36</v>
      </c>
      <c r="C59" s="102"/>
      <c r="D59" s="61">
        <v>1409.04</v>
      </c>
      <c r="E59" s="61"/>
      <c r="F59" s="23" t="s">
        <v>24</v>
      </c>
      <c r="G59" s="28">
        <f t="shared" si="1"/>
        <v>0</v>
      </c>
      <c r="H59" s="98"/>
      <c r="J59" s="7"/>
    </row>
    <row r="60" spans="2:10" ht="23.25" customHeight="1" x14ac:dyDescent="0.25">
      <c r="B60" s="99" t="s">
        <v>31</v>
      </c>
      <c r="C60" s="100"/>
      <c r="D60" s="54">
        <v>5358.15</v>
      </c>
      <c r="E60" s="54">
        <v>11</v>
      </c>
      <c r="F60" s="18" t="s">
        <v>24</v>
      </c>
      <c r="G60" s="26">
        <f t="shared" si="1"/>
        <v>58939.649999999994</v>
      </c>
      <c r="H60" s="98"/>
      <c r="J60" s="7"/>
    </row>
    <row r="61" spans="2:10" ht="23.25" customHeight="1" x14ac:dyDescent="0.25">
      <c r="B61" s="88" t="s">
        <v>26</v>
      </c>
      <c r="C61" s="89"/>
      <c r="D61" s="62">
        <v>246.53</v>
      </c>
      <c r="E61" s="55"/>
      <c r="F61" s="20" t="s">
        <v>24</v>
      </c>
      <c r="G61" s="29">
        <f t="shared" si="1"/>
        <v>0</v>
      </c>
      <c r="H61" s="98"/>
      <c r="J61" s="7"/>
    </row>
    <row r="62" spans="2:10" ht="23.25" customHeight="1" x14ac:dyDescent="0.25">
      <c r="B62" s="88" t="s">
        <v>27</v>
      </c>
      <c r="C62" s="89"/>
      <c r="D62" s="63">
        <v>4374.5</v>
      </c>
      <c r="E62" s="56">
        <v>11</v>
      </c>
      <c r="F62" s="20" t="s">
        <v>24</v>
      </c>
      <c r="G62" s="29">
        <f t="shared" si="1"/>
        <v>48119.5</v>
      </c>
      <c r="H62" s="98"/>
      <c r="J62" s="7"/>
    </row>
    <row r="63" spans="2:10" ht="23.25" customHeight="1" x14ac:dyDescent="0.25">
      <c r="B63" s="88" t="s">
        <v>28</v>
      </c>
      <c r="C63" s="89"/>
      <c r="D63" s="63">
        <v>1282.45</v>
      </c>
      <c r="E63" s="56">
        <v>11</v>
      </c>
      <c r="F63" s="20" t="s">
        <v>24</v>
      </c>
      <c r="G63" s="29">
        <f t="shared" si="1"/>
        <v>14106.95</v>
      </c>
      <c r="H63" s="98"/>
      <c r="J63" s="7"/>
    </row>
    <row r="64" spans="2:10" ht="23.25" customHeight="1" x14ac:dyDescent="0.25">
      <c r="B64" s="88" t="s">
        <v>30</v>
      </c>
      <c r="C64" s="89"/>
      <c r="D64" s="63">
        <v>1000.47</v>
      </c>
      <c r="E64" s="56">
        <v>11</v>
      </c>
      <c r="F64" s="20" t="s">
        <v>24</v>
      </c>
      <c r="G64" s="29">
        <f>D64*E64</f>
        <v>11005.17</v>
      </c>
      <c r="H64" s="98"/>
      <c r="J64" s="7"/>
    </row>
    <row r="65" spans="2:10" ht="24" thickBot="1" x14ac:dyDescent="0.3">
      <c r="B65" s="90" t="s">
        <v>29</v>
      </c>
      <c r="C65" s="91"/>
      <c r="D65" s="64">
        <v>718.61</v>
      </c>
      <c r="E65" s="57">
        <v>110</v>
      </c>
      <c r="F65" s="19" t="s">
        <v>24</v>
      </c>
      <c r="G65" s="30">
        <f>D65*E65</f>
        <v>79047.100000000006</v>
      </c>
      <c r="H65" s="98"/>
      <c r="J65" s="7"/>
    </row>
    <row r="66" spans="2:10" x14ac:dyDescent="0.25">
      <c r="C66" s="3"/>
      <c r="D66" s="3"/>
      <c r="E66" s="4"/>
      <c r="F66" s="4"/>
      <c r="H66" s="41"/>
      <c r="J66" s="7"/>
    </row>
    <row r="67" spans="2:10" ht="25.5" x14ac:dyDescent="0.25">
      <c r="C67" s="13" t="s">
        <v>14</v>
      </c>
      <c r="D67" s="6"/>
      <c r="J67" s="7"/>
    </row>
    <row r="68" spans="2:10" ht="18.75" x14ac:dyDescent="0.25">
      <c r="C68" s="85" t="s">
        <v>6</v>
      </c>
      <c r="D68" s="66" t="s">
        <v>0</v>
      </c>
      <c r="E68" s="8">
        <f>IF(G56&gt;0, ROUND((G56+D49)/D49,2), 0)</f>
        <v>1</v>
      </c>
      <c r="F68" s="8"/>
      <c r="G68" s="9"/>
      <c r="H68" s="7"/>
      <c r="J68" s="7"/>
    </row>
    <row r="69" spans="2:10" x14ac:dyDescent="0.25">
      <c r="C69" s="85"/>
      <c r="D69" s="66" t="s">
        <v>1</v>
      </c>
      <c r="E69" s="8">
        <f>IF(SUM(G57:G58)&gt;0,ROUND((G57+G58+D49)/D49,2),0)</f>
        <v>1.01</v>
      </c>
      <c r="F69" s="8"/>
      <c r="G69" s="10"/>
      <c r="H69" s="42"/>
      <c r="J69" s="7"/>
    </row>
    <row r="70" spans="2:10" ht="18.75" customHeight="1" x14ac:dyDescent="0.25">
      <c r="C70" s="85"/>
      <c r="D70" s="66" t="s">
        <v>2</v>
      </c>
      <c r="E70" s="8">
        <f>IF(G59&gt;0,ROUND((G59+D49)/D49,2),0)</f>
        <v>0</v>
      </c>
      <c r="F70" s="11"/>
      <c r="G70" s="10"/>
      <c r="J70" s="7"/>
    </row>
    <row r="71" spans="2:10" ht="24" customHeight="1" x14ac:dyDescent="0.25">
      <c r="C71" s="85"/>
      <c r="D71" s="12" t="s">
        <v>3</v>
      </c>
      <c r="E71" s="31">
        <f>IF(SUM(G60:G65)&gt;0,ROUND((SUM(G60:G65)+D49)/D49,2),0)</f>
        <v>2.4</v>
      </c>
      <c r="F71" s="9"/>
      <c r="G71" s="10"/>
      <c r="J71" s="7"/>
    </row>
    <row r="72" spans="2:10" ht="23.25" customHeight="1" x14ac:dyDescent="0.25">
      <c r="D72" s="32" t="s">
        <v>4</v>
      </c>
      <c r="E72" s="33">
        <f>SUM(E68:E71)-IF(VALUE(COUNTIF(E68:E71,"&gt;0"))=4,3,0)-IF(VALUE(COUNTIF(E68:E71,"&gt;0"))=3,2,0)-IF(VALUE(COUNTIF(E68:E71,"&gt;0"))=2,1,0)</f>
        <v>2.41</v>
      </c>
      <c r="F72" s="24"/>
      <c r="J72" s="7"/>
    </row>
    <row r="73" spans="2:10" ht="24" customHeight="1" x14ac:dyDescent="0.25">
      <c r="E73" s="14"/>
      <c r="J73" s="7"/>
    </row>
    <row r="74" spans="2:10" ht="24" customHeight="1" x14ac:dyDescent="0.35">
      <c r="B74" s="21"/>
      <c r="C74" s="15" t="s">
        <v>23</v>
      </c>
      <c r="D74" s="86">
        <f>E72*D49</f>
        <v>363908.96370000002</v>
      </c>
      <c r="E74" s="86"/>
      <c r="J74" s="7"/>
    </row>
    <row r="75" spans="2:10" ht="23.25" customHeight="1" x14ac:dyDescent="0.3">
      <c r="C75" s="16" t="s">
        <v>8</v>
      </c>
      <c r="D75" s="87">
        <f>D74/D48</f>
        <v>215.20340845653462</v>
      </c>
      <c r="E75" s="87"/>
      <c r="G75" s="7"/>
      <c r="H75" s="43"/>
      <c r="J75" s="7"/>
    </row>
    <row r="76" spans="2:10" ht="23.25" customHeight="1" x14ac:dyDescent="0.25">
      <c r="J76" s="7"/>
    </row>
    <row r="77" spans="2:10" ht="23.25" customHeight="1" x14ac:dyDescent="0.25">
      <c r="J77" s="7"/>
    </row>
    <row r="78" spans="2:10" ht="57" customHeight="1" x14ac:dyDescent="0.8">
      <c r="B78" s="83" t="s">
        <v>47</v>
      </c>
      <c r="C78" s="83"/>
      <c r="D78" s="83"/>
      <c r="E78" s="83"/>
      <c r="F78" s="83"/>
      <c r="G78" s="83"/>
      <c r="H78" s="83"/>
      <c r="J78" s="7"/>
    </row>
    <row r="79" spans="2:10" ht="47.25" customHeight="1" x14ac:dyDescent="0.25">
      <c r="B79" s="84" t="s">
        <v>34</v>
      </c>
      <c r="C79" s="84"/>
      <c r="D79" s="84"/>
      <c r="E79" s="84"/>
      <c r="F79" s="84"/>
      <c r="G79" s="84"/>
      <c r="J79" s="7"/>
    </row>
    <row r="80" spans="2:10" ht="10.5" customHeight="1" x14ac:dyDescent="0.25">
      <c r="C80" s="67"/>
      <c r="G80" s="7"/>
      <c r="J80" s="7"/>
    </row>
    <row r="81" spans="2:10" ht="25.5" x14ac:dyDescent="0.25">
      <c r="C81" s="13" t="s">
        <v>5</v>
      </c>
      <c r="D81" s="6"/>
      <c r="J81" s="7"/>
    </row>
    <row r="82" spans="2:10" ht="20.25" x14ac:dyDescent="0.25">
      <c r="B82" s="9"/>
      <c r="C82" s="70" t="s">
        <v>15</v>
      </c>
      <c r="D82" s="73" t="s">
        <v>37</v>
      </c>
      <c r="E82" s="74"/>
      <c r="F82" s="74"/>
      <c r="G82" s="75"/>
      <c r="H82" s="38"/>
      <c r="J82" s="7"/>
    </row>
    <row r="83" spans="2:10" ht="20.25" customHeight="1" x14ac:dyDescent="0.25">
      <c r="B83" s="9"/>
      <c r="C83" s="71"/>
      <c r="D83" s="76" t="s">
        <v>38</v>
      </c>
      <c r="E83" s="76"/>
      <c r="F83" s="76"/>
      <c r="G83" s="76"/>
      <c r="H83" s="38"/>
      <c r="J83" s="7"/>
    </row>
    <row r="84" spans="2:10" ht="20.25" customHeight="1" x14ac:dyDescent="0.25">
      <c r="B84" s="9"/>
      <c r="C84" s="72"/>
      <c r="D84" s="76" t="s">
        <v>41</v>
      </c>
      <c r="E84" s="76"/>
      <c r="F84" s="76"/>
      <c r="G84" s="76"/>
      <c r="H84" s="38"/>
      <c r="J84" s="7"/>
    </row>
    <row r="85" spans="2:10" ht="20.25" customHeight="1" x14ac:dyDescent="0.25">
      <c r="C85" s="34" t="s">
        <v>12</v>
      </c>
      <c r="D85" s="48">
        <v>7.8</v>
      </c>
      <c r="E85" s="44"/>
      <c r="F85" s="9"/>
      <c r="J85" s="7"/>
    </row>
    <row r="86" spans="2:10" x14ac:dyDescent="0.25">
      <c r="C86" s="1" t="s">
        <v>9</v>
      </c>
      <c r="D86" s="65">
        <v>1329</v>
      </c>
      <c r="E86" s="77" t="s">
        <v>16</v>
      </c>
      <c r="F86" s="78"/>
      <c r="G86" s="81">
        <f>D87/D86</f>
        <v>73.62177577125658</v>
      </c>
      <c r="J86" s="7"/>
    </row>
    <row r="87" spans="2:10" ht="23.25" customHeight="1" x14ac:dyDescent="0.25">
      <c r="C87" s="1" t="s">
        <v>10</v>
      </c>
      <c r="D87" s="49">
        <v>97843.34</v>
      </c>
      <c r="E87" s="79"/>
      <c r="F87" s="80"/>
      <c r="G87" s="82"/>
      <c r="J87" s="7"/>
    </row>
    <row r="88" spans="2:10" x14ac:dyDescent="0.25">
      <c r="C88" s="36"/>
      <c r="D88" s="37"/>
      <c r="E88" s="45"/>
      <c r="J88" s="7"/>
    </row>
    <row r="89" spans="2:10" x14ac:dyDescent="0.3">
      <c r="C89" s="35" t="s">
        <v>7</v>
      </c>
      <c r="D89" s="50" t="s">
        <v>42</v>
      </c>
      <c r="J89" s="7"/>
    </row>
    <row r="90" spans="2:10" x14ac:dyDescent="0.3">
      <c r="C90" s="35" t="s">
        <v>11</v>
      </c>
      <c r="D90" s="50" t="s">
        <v>35</v>
      </c>
      <c r="J90" s="7"/>
    </row>
    <row r="91" spans="2:10" x14ac:dyDescent="0.3">
      <c r="C91" s="35" t="s">
        <v>13</v>
      </c>
      <c r="D91" s="59" t="s">
        <v>32</v>
      </c>
      <c r="E91" s="39"/>
      <c r="J91" s="7"/>
    </row>
    <row r="92" spans="2:10" ht="24" thickBot="1" x14ac:dyDescent="0.3">
      <c r="C92" s="40"/>
      <c r="D92" s="40"/>
      <c r="J92" s="7"/>
    </row>
    <row r="93" spans="2:10" ht="48" thickBot="1" x14ac:dyDescent="0.3">
      <c r="B93" s="92" t="s">
        <v>17</v>
      </c>
      <c r="C93" s="93"/>
      <c r="D93" s="22" t="s">
        <v>20</v>
      </c>
      <c r="E93" s="94" t="s">
        <v>22</v>
      </c>
      <c r="F93" s="95"/>
      <c r="G93" s="2" t="s">
        <v>21</v>
      </c>
      <c r="J93" s="7"/>
    </row>
    <row r="94" spans="2:10" ht="48" customHeight="1" thickBot="1" x14ac:dyDescent="0.3">
      <c r="B94" s="96" t="s">
        <v>33</v>
      </c>
      <c r="C94" s="97"/>
      <c r="D94" s="60">
        <v>50.01</v>
      </c>
      <c r="E94" s="68">
        <v>7.8</v>
      </c>
      <c r="F94" s="17" t="s">
        <v>24</v>
      </c>
      <c r="G94" s="25">
        <f t="shared" ref="G94:G101" si="2">D94*E94</f>
        <v>390.07799999999997</v>
      </c>
      <c r="H94" s="98"/>
      <c r="J94" s="7"/>
    </row>
    <row r="95" spans="2:10" ht="24" customHeight="1" x14ac:dyDescent="0.25">
      <c r="B95" s="99" t="s">
        <v>18</v>
      </c>
      <c r="C95" s="100"/>
      <c r="D95" s="54">
        <v>189.45</v>
      </c>
      <c r="E95" s="52">
        <v>1.2</v>
      </c>
      <c r="F95" s="18" t="s">
        <v>25</v>
      </c>
      <c r="G95" s="26">
        <f t="shared" si="2"/>
        <v>227.33999999999997</v>
      </c>
      <c r="H95" s="98"/>
      <c r="J95" s="7"/>
    </row>
    <row r="96" spans="2:10" ht="23.25" customHeight="1" thickBot="1" x14ac:dyDescent="0.3">
      <c r="B96" s="90" t="s">
        <v>19</v>
      </c>
      <c r="C96" s="91"/>
      <c r="D96" s="57">
        <v>762.99</v>
      </c>
      <c r="E96" s="53">
        <v>1.2</v>
      </c>
      <c r="F96" s="19" t="s">
        <v>25</v>
      </c>
      <c r="G96" s="27">
        <f t="shared" si="2"/>
        <v>915.58799999999997</v>
      </c>
      <c r="H96" s="98"/>
      <c r="J96" s="7"/>
    </row>
    <row r="97" spans="2:10" ht="24" customHeight="1" thickBot="1" x14ac:dyDescent="0.3">
      <c r="B97" s="101" t="s">
        <v>36</v>
      </c>
      <c r="C97" s="102"/>
      <c r="D97" s="61">
        <v>1409.04</v>
      </c>
      <c r="E97" s="61"/>
      <c r="F97" s="23" t="s">
        <v>24</v>
      </c>
      <c r="G97" s="28">
        <f t="shared" si="2"/>
        <v>0</v>
      </c>
      <c r="H97" s="98"/>
      <c r="J97" s="7"/>
    </row>
    <row r="98" spans="2:10" ht="24" customHeight="1" x14ac:dyDescent="0.25">
      <c r="B98" s="99" t="s">
        <v>31</v>
      </c>
      <c r="C98" s="100"/>
      <c r="D98" s="54">
        <v>5358.15</v>
      </c>
      <c r="E98" s="54">
        <v>7.8</v>
      </c>
      <c r="F98" s="18" t="s">
        <v>24</v>
      </c>
      <c r="G98" s="26">
        <f t="shared" si="2"/>
        <v>41793.57</v>
      </c>
      <c r="H98" s="98"/>
      <c r="J98" s="7"/>
    </row>
    <row r="99" spans="2:10" ht="23.25" customHeight="1" x14ac:dyDescent="0.25">
      <c r="B99" s="88" t="s">
        <v>26</v>
      </c>
      <c r="C99" s="89"/>
      <c r="D99" s="62">
        <v>246.53</v>
      </c>
      <c r="E99" s="55"/>
      <c r="F99" s="20" t="s">
        <v>24</v>
      </c>
      <c r="G99" s="29">
        <f t="shared" si="2"/>
        <v>0</v>
      </c>
      <c r="H99" s="98"/>
      <c r="J99" s="7"/>
    </row>
    <row r="100" spans="2:10" ht="21.75" customHeight="1" x14ac:dyDescent="0.25">
      <c r="B100" s="88" t="s">
        <v>27</v>
      </c>
      <c r="C100" s="89"/>
      <c r="D100" s="63">
        <v>4374.5</v>
      </c>
      <c r="E100" s="56">
        <v>7.8</v>
      </c>
      <c r="F100" s="20" t="s">
        <v>24</v>
      </c>
      <c r="G100" s="29">
        <f t="shared" si="2"/>
        <v>34121.1</v>
      </c>
      <c r="H100" s="98"/>
      <c r="J100" s="7"/>
    </row>
    <row r="101" spans="2:10" ht="23.25" customHeight="1" x14ac:dyDescent="0.25">
      <c r="B101" s="88" t="s">
        <v>28</v>
      </c>
      <c r="C101" s="89"/>
      <c r="D101" s="63">
        <v>1282.45</v>
      </c>
      <c r="E101" s="56">
        <v>7.8</v>
      </c>
      <c r="F101" s="20" t="s">
        <v>24</v>
      </c>
      <c r="G101" s="29">
        <f t="shared" si="2"/>
        <v>10003.11</v>
      </c>
      <c r="H101" s="98"/>
      <c r="J101" s="7"/>
    </row>
    <row r="102" spans="2:10" ht="23.25" customHeight="1" x14ac:dyDescent="0.25">
      <c r="B102" s="88" t="s">
        <v>30</v>
      </c>
      <c r="C102" s="89"/>
      <c r="D102" s="63">
        <v>1000.47</v>
      </c>
      <c r="E102" s="56">
        <v>7.8</v>
      </c>
      <c r="F102" s="20" t="s">
        <v>24</v>
      </c>
      <c r="G102" s="29">
        <f>D102*E102</f>
        <v>7803.6660000000002</v>
      </c>
      <c r="H102" s="98"/>
      <c r="J102" s="7"/>
    </row>
    <row r="103" spans="2:10" ht="23.25" customHeight="1" thickBot="1" x14ac:dyDescent="0.3">
      <c r="B103" s="90" t="s">
        <v>29</v>
      </c>
      <c r="C103" s="91"/>
      <c r="D103" s="64">
        <v>718.61</v>
      </c>
      <c r="E103" s="57">
        <v>78</v>
      </c>
      <c r="F103" s="19" t="s">
        <v>24</v>
      </c>
      <c r="G103" s="30">
        <f>D103*E103</f>
        <v>56051.58</v>
      </c>
      <c r="H103" s="98"/>
      <c r="J103" s="7"/>
    </row>
    <row r="104" spans="2:10" x14ac:dyDescent="0.25">
      <c r="C104" s="3"/>
      <c r="D104" s="3"/>
      <c r="E104" s="4"/>
      <c r="F104" s="4"/>
      <c r="H104" s="41"/>
      <c r="J104" s="7"/>
    </row>
    <row r="105" spans="2:10" ht="22.5" customHeight="1" x14ac:dyDescent="0.25">
      <c r="C105" s="13" t="s">
        <v>14</v>
      </c>
      <c r="D105" s="6"/>
      <c r="J105" s="7"/>
    </row>
    <row r="106" spans="2:10" ht="18.75" x14ac:dyDescent="0.25">
      <c r="C106" s="85" t="s">
        <v>6</v>
      </c>
      <c r="D106" s="66" t="s">
        <v>0</v>
      </c>
      <c r="E106" s="8">
        <f>IF(G94&gt;0, ROUND((G94+D87)/D87,2), 0)</f>
        <v>1</v>
      </c>
      <c r="F106" s="8"/>
      <c r="G106" s="9"/>
      <c r="H106" s="7"/>
      <c r="J106" s="7"/>
    </row>
    <row r="107" spans="2:10" x14ac:dyDescent="0.25">
      <c r="C107" s="85"/>
      <c r="D107" s="66" t="s">
        <v>1</v>
      </c>
      <c r="E107" s="8">
        <f>IF(SUM(G95:G96)&gt;0,ROUND((G95+G96+D87)/D87,2),0)</f>
        <v>1.01</v>
      </c>
      <c r="F107" s="8"/>
      <c r="G107" s="10"/>
      <c r="H107" s="42"/>
      <c r="J107" s="7"/>
    </row>
    <row r="108" spans="2:10" ht="23.25" customHeight="1" x14ac:dyDescent="0.25">
      <c r="C108" s="85"/>
      <c r="D108" s="66" t="s">
        <v>2</v>
      </c>
      <c r="E108" s="8">
        <f>IF(G97&gt;0,ROUND((G97+D87)/D87,2),0)</f>
        <v>0</v>
      </c>
      <c r="F108" s="11"/>
      <c r="G108" s="10"/>
      <c r="J108" s="7"/>
    </row>
    <row r="109" spans="2:10" x14ac:dyDescent="0.25">
      <c r="C109" s="85"/>
      <c r="D109" s="12" t="s">
        <v>3</v>
      </c>
      <c r="E109" s="31">
        <f>IF(SUM(G98:G103)&gt;0,ROUND((SUM(G98:G103)+D87)/D87,2),0)</f>
        <v>2.5299999999999998</v>
      </c>
      <c r="F109" s="9"/>
      <c r="G109" s="10"/>
      <c r="J109" s="7"/>
    </row>
    <row r="110" spans="2:10" ht="25.5" x14ac:dyDescent="0.25">
      <c r="D110" s="32" t="s">
        <v>4</v>
      </c>
      <c r="E110" s="33">
        <f>SUM(E106:E109)-IF(VALUE(COUNTIF(E106:E109,"&gt;0"))=4,3,0)-IF(VALUE(COUNTIF(E106:E109,"&gt;0"))=3,2,0)-IF(VALUE(COUNTIF(E106:E109,"&gt;0"))=2,1,0)</f>
        <v>2.5399999999999991</v>
      </c>
      <c r="F110" s="24"/>
      <c r="J110" s="7"/>
    </row>
    <row r="111" spans="2:10" x14ac:dyDescent="0.25">
      <c r="E111" s="14"/>
      <c r="J111" s="7"/>
    </row>
    <row r="112" spans="2:10" ht="25.5" x14ac:dyDescent="0.35">
      <c r="B112" s="21"/>
      <c r="C112" s="15" t="s">
        <v>23</v>
      </c>
      <c r="D112" s="86">
        <f>E110*D87</f>
        <v>248522.0835999999</v>
      </c>
      <c r="E112" s="86"/>
      <c r="J112" s="7"/>
    </row>
    <row r="113" spans="3:10" ht="18.75" x14ac:dyDescent="0.3">
      <c r="C113" s="16" t="s">
        <v>8</v>
      </c>
      <c r="D113" s="87">
        <f>D112/D86</f>
        <v>186.99931045899166</v>
      </c>
      <c r="E113" s="87"/>
      <c r="G113" s="7"/>
      <c r="H113" s="43"/>
      <c r="J113" s="7"/>
    </row>
    <row r="114" spans="3:10" x14ac:dyDescent="0.25">
      <c r="J114" s="7"/>
    </row>
    <row r="115" spans="3:10" ht="17.25" customHeight="1" x14ac:dyDescent="0.25">
      <c r="J115" s="7"/>
    </row>
  </sheetData>
  <sheetProtection formatRows="0" insertColumns="0" insertRows="0"/>
  <mergeCells count="72">
    <mergeCell ref="E86:F87"/>
    <mergeCell ref="G86:G87"/>
    <mergeCell ref="B93:C93"/>
    <mergeCell ref="E93:F93"/>
    <mergeCell ref="H94:H103"/>
    <mergeCell ref="D113:E113"/>
    <mergeCell ref="C106:C109"/>
    <mergeCell ref="D112:E112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94:C94"/>
    <mergeCell ref="D35:E35"/>
    <mergeCell ref="D36:E36"/>
    <mergeCell ref="B16:C16"/>
    <mergeCell ref="E16:F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60:C60"/>
    <mergeCell ref="D84:G84"/>
    <mergeCell ref="B40:H40"/>
    <mergeCell ref="B41:G41"/>
    <mergeCell ref="C44:C46"/>
    <mergeCell ref="D44:G44"/>
    <mergeCell ref="D45:G45"/>
    <mergeCell ref="D46:G46"/>
    <mergeCell ref="E48:F49"/>
    <mergeCell ref="G48:G49"/>
    <mergeCell ref="B55:C55"/>
    <mergeCell ref="E55:F55"/>
    <mergeCell ref="B56:C56"/>
    <mergeCell ref="H56:H65"/>
    <mergeCell ref="B57:C57"/>
    <mergeCell ref="B58:C58"/>
    <mergeCell ref="B59:C59"/>
    <mergeCell ref="D75:E75"/>
    <mergeCell ref="B63:C63"/>
    <mergeCell ref="B64:C64"/>
    <mergeCell ref="B65:C65"/>
    <mergeCell ref="D83:G83"/>
    <mergeCell ref="B78:H78"/>
    <mergeCell ref="B79:G79"/>
    <mergeCell ref="C82:C84"/>
    <mergeCell ref="D82:G82"/>
    <mergeCell ref="B1:H1"/>
    <mergeCell ref="B2:G2"/>
    <mergeCell ref="C29:C32"/>
    <mergeCell ref="C68:C71"/>
    <mergeCell ref="D74:E74"/>
    <mergeCell ref="H17:H26"/>
    <mergeCell ref="B61:C61"/>
    <mergeCell ref="B62:C62"/>
    <mergeCell ref="C5:C7"/>
    <mergeCell ref="D5:G5"/>
    <mergeCell ref="D6:G6"/>
    <mergeCell ref="D7:G7"/>
    <mergeCell ref="E9:F10"/>
    <mergeCell ref="G9:G10"/>
  </mergeCells>
  <dataValidations count="1">
    <dataValidation type="list" allowBlank="1" showInputMessage="1" showErrorMessage="1" sqref="D14 D53 D91">
      <formula1>способ_рубки</formula1>
    </dataValidation>
  </dataValidations>
  <pageMargins left="0.25" right="0.25" top="0.54166666666666663" bottom="0.75" header="0.3" footer="0.3"/>
  <pageSetup paperSize="9" scale="65" orientation="portrait" r:id="rId1"/>
  <rowBreaks count="3" manualBreakCount="3">
    <brk id="38" max="7" man="1"/>
    <brk id="76" max="7" man="1"/>
    <brk id="11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стоимости по Методике</vt:lpstr>
      <vt:lpstr>'Расчет стоимости по Методике'!Область_печати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Imamova</dc:creator>
  <cp:lastModifiedBy>Алексей М. Мосунов</cp:lastModifiedBy>
  <cp:lastPrinted>2019-09-16T04:13:13Z</cp:lastPrinted>
  <dcterms:created xsi:type="dcterms:W3CDTF">2016-01-18T14:22:10Z</dcterms:created>
  <dcterms:modified xsi:type="dcterms:W3CDTF">2019-09-16T11:36:35Z</dcterms:modified>
</cp:coreProperties>
</file>